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4E1515FA-8BBF-4A1F-A16C-1E030B8ECA00}" xr6:coauthVersionLast="47" xr6:coauthVersionMax="47" xr10:uidLastSave="{325E3511-0ECE-43C4-B04F-17F03274C6FB}"/>
  <bookViews>
    <workbookView xWindow="28680" yWindow="-120" windowWidth="29040" windowHeight="15720" xr2:uid="{F50EBDA9-D3C2-4A16-A62E-8F1E62F34F40}"/>
  </bookViews>
  <sheets>
    <sheet name="Russell Longmi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5" l="1"/>
  <c r="B13" i="5"/>
  <c r="P12" i="3" s="1" a="1"/>
  <c r="P12" i="3" s="1"/>
  <c r="C13" i="5"/>
  <c r="A12" i="5"/>
  <c r="B12" i="5"/>
  <c r="R11" i="3" s="1" a="1"/>
  <c r="R11" i="3" s="1"/>
  <c r="C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P10" i="3" a="1"/>
  <c r="P10" i="3" s="1"/>
  <c r="N10" i="3" a="1"/>
  <c r="N10" i="3" s="1"/>
  <c r="P9" i="3" a="1"/>
  <c r="P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3" i="5"/>
  <c r="R8" i="3" l="1" a="1"/>
  <c r="R8" i="3" s="1"/>
  <c r="R9" i="3" a="1"/>
  <c r="R9" i="3" s="1"/>
  <c r="R10" i="3" a="1"/>
  <c r="R10"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B21" i="3" l="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<sst xmlns="http://schemas.openxmlformats.org/spreadsheetml/2006/main" count="430" uniqueCount="216">
  <si>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</si>
  <si>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</si>
  <si>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</si>
  <si>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</si>
  <si>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</si>
  <si>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</si>
  <si>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</si>
  <si>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</si>
  <si>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</si>
  <si>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</si>
  <si>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</si>
  <si>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</si>
  <si>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</si>
  <si>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</si>
  <si>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</si>
  <si>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</si>
  <si>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</si>
  <si>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</si>
  <si>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</si>
  <si>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</si>
  <si>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</si>
  <si>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</si>
  <si>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</si>
  <si>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</si>
  <si>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</si>
  <si>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</si>
  <si>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</si>
  <si>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</si>
  <si>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</si>
  <si>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</si>
  <si>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</si>
  <si>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</si>
  <si>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</si>
  <si>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</si>
  <si>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</si>
  <si>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</si>
  <si>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</si>
  <si>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</si>
  <si>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</si>
  <si>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</si>
  <si>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</si>
  <si>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</si>
  <si>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</si>
  <si>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</si>
  <si>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</si>
  <si>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</si>
  <si>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</si>
  <si>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</si>
  <si>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</si>
  <si>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</si>
  <si>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</si>
  <si>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</si>
  <si>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</si>
  <si>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</si>
  <si>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</si>
  <si>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</si>
  <si>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</si>
  <si>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</si>
  <si>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</si>
  <si>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</si>
  <si>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</si>
  <si>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</si>
  <si>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</si>
  <si>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</si>
  <si>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</si>
  <si>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</si>
  <si>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</si>
  <si>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</si>
  <si>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</si>
  <si>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</si>
  <si>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</si>
  <si>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</si>
  <si>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</si>
  <si>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</si>
  <si>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</si>
  <si>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</si>
  <si>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</si>
  <si>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</si>
  <si>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</si>
  <si>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</si>
  <si>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</si>
  <si>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</si>
  <si>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</si>
  <si>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</si>
  <si>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</si>
  <si>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</si>
  <si>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</si>
  <si>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</si>
  <si>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</si>
  <si>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</si>
  <si>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</si>
  <si>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</si>
  <si>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</si>
  <si>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</si>
  <si>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</si>
  <si>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</si>
  <si>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</si>
  <si>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</si>
  <si>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</si>
  <si>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</si>
  <si>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</si>
  <si>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</si>
  <si>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</si>
  <si>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</si>
  <si>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</si>
  <si>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</si>
  <si>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</si>
  <si>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</si>
  <si>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</si>
  <si>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</si>
  <si>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</si>
  <si>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</si>
  <si>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</si>
  <si>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</si>
  <si>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</si>
  <si>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</si>
  <si>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</si>
  <si>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</si>
  <si>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</si>
  <si>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</si>
  <si>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</si>
  <si>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</si>
  <si>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</si>
  <si>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</si>
  <si>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</si>
  <si>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</si>
  <si>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</si>
  <si>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</si>
  <si>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</si>
  <si>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</si>
  <si>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</si>
  <si>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</si>
  <si>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</si>
  <si>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</si>
  <si>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</si>
  <si>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</si>
  <si>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</si>
  <si>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</si>
  <si>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</si>
  <si>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</si>
  <si>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</si>
  <si>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</si>
  <si>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</si>
  <si>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</si>
  <si>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</si>
  <si>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</si>
  <si>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</si>
  <si>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</si>
  <si>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</si>
  <si>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</si>
  <si>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</si>
  <si>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</si>
  <si>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</si>
  <si>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</si>
  <si>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</si>
  <si>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</si>
  <si>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</si>
  <si>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</si>
  <si>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</si>
  <si>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</si>
  <si>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</si>
  <si>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</si>
  <si>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</si>
  <si>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</si>
  <si>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</si>
  <si>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</si>
  <si>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</si>
  <si>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</si>
  <si>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</si>
  <si>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</si>
  <si>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</si>
  <si>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</si>
  <si>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</si>
  <si>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</si>
  <si>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</si>
  <si>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</si>
  <si>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</si>
  <si>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Russell Longmire</t>
  </si>
  <si>
    <t>AoT</t>
  </si>
  <si>
    <t>Col.</t>
  </si>
  <si>
    <t>AotM- March 2013 Conduct Points</t>
  </si>
  <si>
    <t>AotM- April 2013 Conduct Points</t>
  </si>
  <si>
    <t>AotM- May 2013 Conduct Points</t>
  </si>
  <si>
    <t>AotM-June 2013 Conduct Points</t>
  </si>
  <si>
    <t>AotM-July 2013 Conduct Points</t>
  </si>
  <si>
    <t>Conduct Points Aug-Dec 2013</t>
  </si>
  <si>
    <t>AoT Conduct Points 2019 &amp; Jan to Sep 2020</t>
  </si>
  <si>
    <t>AoT Conduct Points Oct to Dec 2020</t>
  </si>
  <si>
    <t>1st Jefferson Davis Medal of Recognition</t>
  </si>
  <si>
    <t>1st Patrick Cleburne Medal of Service</t>
  </si>
  <si>
    <t>1st Samuel Cooper Medal of Service</t>
  </si>
  <si>
    <t>CoA Discretionary Points - Jan 2017 to Dec 2020</t>
  </si>
  <si>
    <t>AoT Conduct Points Jan to Feb 2021</t>
  </si>
  <si>
    <t>AoT Conduct Points 03/21 - 04/21</t>
  </si>
  <si>
    <t>AoT Conduct Points 05/21 - 06/21</t>
  </si>
  <si>
    <t>AoT Conduct Points 07/21 - 11/21</t>
  </si>
  <si>
    <t>AoT Conduct Points 12/21 to 03/22</t>
  </si>
  <si>
    <t>July-Sept Muster</t>
  </si>
  <si>
    <t>BC AoT 1Q</t>
  </si>
  <si>
    <t>AoT BC 2Q</t>
  </si>
  <si>
    <t>AoT BC 3Q</t>
  </si>
  <si>
    <t>Dixie Medal</t>
  </si>
  <si>
    <t>Russell Longmire, CSA</t>
  </si>
  <si>
    <t>Nicholas Kunz, CSA</t>
  </si>
  <si>
    <t>TS Gettysburg</t>
  </si>
  <si>
    <t>.</t>
  </si>
  <si>
    <t>Richard Miskinis, USA</t>
  </si>
  <si>
    <t>TS Shiloh</t>
  </si>
  <si>
    <t>Steve Sober, USA</t>
  </si>
  <si>
    <t>War Between The States (WBTS)</t>
  </si>
  <si>
    <t>Battle Cry of Freedom 1861-1865 /100</t>
  </si>
  <si>
    <t>04h: The Battle of Shiloh [90 Turns]</t>
  </si>
  <si>
    <t>06b: Longstreet’s Other Boot [12 Turns]</t>
  </si>
  <si>
    <t>Gary McHugh, USA</t>
  </si>
  <si>
    <t>Campaign Game</t>
  </si>
  <si>
    <t>Campaign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</si>
</sst>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25"/>
      <c r="J1" s="25"/>
      <c r="K1" s="25"/>
      <c r="L1" s="25"/>
      <c r="M1" s="25"/>
      <c r="N1" s="25"/>
      <c r="O1" s="25"/>
      <c r="P1" s="25"/>
      <c r="Q1" s="25"/>
      <c r="R1" s="25"/>
      <c r="S1" s="25"/>
      <c r="T1" s="25"/>
      <c r="U1" s="25"/>
      <c r="V1" s="25"/>
      <c r="W1" s="25"/>
      <c r="X1" s="25"/>
      <c r="Y1" s="25"/>
      <c r="Z1" s="25"/>
      <c r="AA1" s="25"/>
      <c r="AB1" s="25"/>
    </row>
    <row r="2" spans="1:28" ht="15" customHeight="1" x14ac:dyDescent="0.25">
      <c r="A2" s="84"/>
      <c r="B2" s="84"/>
      <c r="C2" s="84"/>
      <c r="D2" s="84"/>
      <c r="E2" s="84"/>
      <c r="F2" s="84"/>
      <c r="G2" s="84"/>
      <c r="H2" s="84"/>
      <c r="I2" s="26"/>
      <c r="J2" s="26"/>
      <c r="K2" s="26"/>
      <c r="L2" s="26"/>
      <c r="M2" s="26"/>
      <c r="N2" s="26"/>
      <c r="O2" s="26"/>
      <c r="P2" s="26"/>
      <c r="Q2" s="26"/>
      <c r="R2" s="26"/>
      <c r="S2" s="26"/>
      <c r="T2" s="26"/>
      <c r="U2" s="26"/>
      <c r="V2" s="26"/>
      <c r="W2" s="26"/>
      <c r="X2" s="26"/>
      <c r="Y2" s="26"/>
      <c r="Z2" s="26"/>
      <c r="AA2" s="26"/>
      <c r="AB2" s="26"/>
    </row>
    <row r="3" spans="1:28" ht="15" customHeight="1" x14ac:dyDescent="0.25">
      <c r="A3" s="84"/>
      <c r="B3" s="84"/>
      <c r="C3" s="84"/>
      <c r="D3" s="84"/>
      <c r="E3" s="84"/>
      <c r="F3" s="84"/>
      <c r="G3" s="84"/>
      <c r="H3" s="84"/>
      <c r="I3" s="26"/>
      <c r="J3" s="26"/>
      <c r="K3" s="26"/>
      <c r="L3" s="26"/>
      <c r="M3" s="26"/>
      <c r="N3" s="26"/>
      <c r="O3" s="26"/>
      <c r="P3" s="26"/>
      <c r="Q3" s="26"/>
      <c r="R3" s="26"/>
      <c r="S3" s="26"/>
      <c r="T3" s="26"/>
      <c r="U3" s="26"/>
      <c r="V3" s="26"/>
      <c r="W3" s="26"/>
      <c r="X3" s="26"/>
      <c r="Y3" s="26"/>
      <c r="Z3" s="26"/>
      <c r="AA3" s="26"/>
      <c r="AB3" s="26"/>
    </row>
    <row r="4" spans="1:28" x14ac:dyDescent="0.25">
      <c r="A4" s="37" t="s">
        <v>87</v>
      </c>
      <c r="B4" s="23">
        <v>2013</v>
      </c>
      <c r="C4" s="2"/>
      <c r="D4" s="43" t="s">
        <v>167</v>
      </c>
      <c r="E4" s="47"/>
      <c r="F4" s="47"/>
      <c r="G4" s="47"/>
      <c r="H4" s="47"/>
      <c r="I4" s="47"/>
      <c r="J4" s="47"/>
      <c r="K4" s="47"/>
      <c r="L4" s="2"/>
      <c r="M4" s="69" t="s">
        <v>92</v>
      </c>
      <c r="N4" s="70"/>
      <c r="O4" s="70"/>
      <c r="P4" s="70"/>
      <c r="Q4" s="70"/>
      <c r="R4" s="71"/>
      <c r="S4" s="2"/>
      <c r="T4" s="76" t="s">
        <v>114</v>
      </c>
      <c r="U4" s="77"/>
      <c r="V4" s="2"/>
      <c r="W4" s="76" t="s">
        <v>115</v>
      </c>
      <c r="X4" s="77"/>
      <c r="Y4" s="2"/>
      <c r="Z4" s="80" t="s">
        <v>116</v>
      </c>
      <c r="AA4" s="81"/>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78"/>
      <c r="U5" s="79"/>
      <c r="V5" s="2"/>
      <c r="W5" s="78"/>
      <c r="X5" s="79"/>
      <c r="Y5" s="2"/>
      <c r="Z5" s="82"/>
      <c r="AA5" s="83"/>
      <c r="AB5" s="2"/>
    </row>
    <row r="6" spans="1:28" ht="15" customHeight="1" x14ac:dyDescent="0.25">
      <c r="A6" s="37" t="s">
        <v>88</v>
      </c>
      <c r="B6" s="23" t="s">
        <v>90</v>
      </c>
      <c r="C6" s="2"/>
      <c r="D6" s="23">
        <f>D10+D14+D18+D22</f>
        <v>2</v>
      </c>
      <c r="E6" s="23">
        <f t="shared" ref="E6:H6" si="0">E10+E14+E18+E22</f>
        <v>1</v>
      </c>
      <c r="F6" s="23">
        <f t="shared" si="0"/>
        <v>1</v>
      </c>
      <c r="G6" s="23">
        <f t="shared" si="0"/>
        <v>0</v>
      </c>
      <c r="H6" s="23">
        <f t="shared" si="0"/>
        <v>6</v>
      </c>
      <c r="I6" s="54">
        <f>SUM(D6:H6)</f>
        <v>10</v>
      </c>
      <c r="J6" s="55">
        <f>(2*(D6+E6)+F6)/(2*I6)</f>
        <v>0.35</v>
      </c>
      <c r="K6" s="55">
        <f>(2*(G6+H6)+F6)/(2*I6)</f>
        <v>0.65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5" t="s">
        <v>118</v>
      </c>
      <c r="U6" s="66"/>
      <c r="V6" s="31">
        <f>COUNTIFS('DOR Games'!G2:G4993,"WDS Antietam")</f>
        <v>0</v>
      </c>
      <c r="W6" s="65" t="s">
        <v>118</v>
      </c>
      <c r="X6" s="66"/>
      <c r="Y6" s="31">
        <f>COUNTIFS('DOR Games'!G2:G4994,"TS Antietam")</f>
        <v>0</v>
      </c>
      <c r="Z6" s="65" t="s">
        <v>119</v>
      </c>
      <c r="AA6" s="66"/>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3</v>
      </c>
      <c r="Q7" s="27">
        <v>2023</v>
      </c>
      <c r="R7" s="28" cm="1">
        <f t="array" ref="R7">SUMPRODUCT(--(YEAR('OBD File'!$B$3:$B$2000)=$Q7))</f>
        <v>1</v>
      </c>
      <c r="S7" s="2"/>
      <c r="T7" s="65" t="s">
        <v>120</v>
      </c>
      <c r="U7" s="66"/>
      <c r="V7" s="31">
        <f>COUNTIFS('DOR Games'!G2:G4994,"WDS Atlanta")</f>
        <v>0</v>
      </c>
      <c r="W7" s="65" t="s">
        <v>121</v>
      </c>
      <c r="X7" s="66"/>
      <c r="Y7" s="31">
        <f>COUNTIFS('DOR Games'!G2:G4994,"TS Bull Run")</f>
        <v>0</v>
      </c>
      <c r="Z7" s="65" t="s">
        <v>176</v>
      </c>
      <c r="AA7" s="66"/>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5" t="s">
        <v>123</v>
      </c>
      <c r="U8" s="66"/>
      <c r="V8" s="31">
        <f>COUNTIFS('DOR Games'!G2:G4995,"WDS Chancellorsville")</f>
        <v>0</v>
      </c>
      <c r="W8" s="65" t="s">
        <v>124</v>
      </c>
      <c r="X8" s="66"/>
      <c r="Y8" s="31">
        <f>COUNTIFS('DOR Games'!G2:G4995,"TS Chickamauga")</f>
        <v>0</v>
      </c>
      <c r="Z8" s="65" t="s">
        <v>122</v>
      </c>
      <c r="AA8" s="66"/>
      <c r="AB8" s="31">
        <f>COUNTIFS('DOR Games'!$G:$G,"MATRIX- Forge of Freedom")</f>
        <v>0</v>
      </c>
    </row>
    <row r="9" spans="1:28" ht="15" customHeight="1" x14ac:dyDescent="0.25">
      <c r="A9" s="39" t="s">
        <v>151</v>
      </c>
      <c r="B9" s="57">
        <f>SUM(B10:B11)</f>
        <v>251.72500000000002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5" t="s">
        <v>124</v>
      </c>
      <c r="U9" s="66"/>
      <c r="V9" s="31">
        <f>COUNTIFS('DOR Games'!G2:G4996,"WDS Chickamauga")</f>
        <v>0</v>
      </c>
      <c r="W9" s="65" t="s">
        <v>128</v>
      </c>
      <c r="X9" s="66"/>
      <c r="Y9" s="31">
        <f>COUNTIFS('DOR Games'!G2:G4996,"TS Gettysburg")</f>
        <v>2</v>
      </c>
      <c r="Z9" s="65" t="s">
        <v>125</v>
      </c>
      <c r="AA9" s="66"/>
      <c r="AB9" s="31">
        <f>COUNTIFS('DOR Games'!$G:$G,"War Between The States (WBTS)")</f>
        <v>8</v>
      </c>
    </row>
    <row r="10" spans="1:28" x14ac:dyDescent="0.25">
      <c r="A10" s="40" t="s">
        <v>93</v>
      </c>
      <c r="B10" s="58">
        <f>'OBD File'!D3</f>
        <v>103.72500000000001</v>
      </c>
      <c r="C10" s="2"/>
      <c r="D10" s="23">
        <f>'DOR Games'!BH4</f>
        <v>2</v>
      </c>
      <c r="E10" s="23">
        <f>'DOR Games'!BI4</f>
        <v>1</v>
      </c>
      <c r="F10" s="23">
        <f>'DOR Games'!BJ4</f>
        <v>0</v>
      </c>
      <c r="G10" s="23">
        <f>'DOR Games'!BK4</f>
        <v>0</v>
      </c>
      <c r="H10" s="23">
        <f>'DOR Games'!BL4</f>
        <v>6</v>
      </c>
      <c r="I10" s="54">
        <f>SUM(D10:H10)</f>
        <v>9</v>
      </c>
      <c r="J10" s="55">
        <f>(2*(D10+E10)+F10)/(2*I10)</f>
        <v>0.33333333333333331</v>
      </c>
      <c r="K10" s="55">
        <f>(2*(G10+H10)+F10)/(2*I10)</f>
        <v>0.66666666666666663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5" t="s">
        <v>129</v>
      </c>
      <c r="U10" s="66"/>
      <c r="V10" s="31">
        <f>COUNTIFS('DOR Games'!G2:G4997,"WDS Corinth")</f>
        <v>0</v>
      </c>
      <c r="W10" s="65" t="s">
        <v>130</v>
      </c>
      <c r="X10" s="66"/>
      <c r="Y10" s="31">
        <f>COUNTIFS('DOR Games'!G2:G4997,"TS Shiloh")</f>
        <v>1</v>
      </c>
      <c r="Z10" s="2"/>
      <c r="AA10" s="2"/>
      <c r="AB10" s="2"/>
    </row>
    <row r="11" spans="1:28" x14ac:dyDescent="0.25">
      <c r="A11" s="40" t="s">
        <v>94</v>
      </c>
      <c r="B11" s="58">
        <f>'OBD File'!M3</f>
        <v>148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5" t="s">
        <v>131</v>
      </c>
      <c r="U11" s="66"/>
      <c r="V11" s="31">
        <f>COUNTIFS('DOR Games'!G2:G4998,"WDS Civil War Battles")</f>
        <v>0</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5" t="s">
        <v>132</v>
      </c>
      <c r="U12" s="66"/>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5" t="s">
        <v>133</v>
      </c>
      <c r="U13" s="66"/>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65" t="s">
        <v>128</v>
      </c>
      <c r="U14" s="66"/>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7" t="s">
        <v>110</v>
      </c>
      <c r="Q15" s="68"/>
      <c r="R15" s="23">
        <f>SUM(N5:N14,P5:P14,R5:R14)</f>
        <v>11</v>
      </c>
      <c r="S15" s="2"/>
      <c r="T15" s="65" t="s">
        <v>135</v>
      </c>
      <c r="U15" s="66"/>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5" t="s">
        <v>137</v>
      </c>
      <c r="U16" s="66"/>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65" t="s">
        <v>140</v>
      </c>
      <c r="U17" s="66"/>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14</v>
      </c>
      <c r="S18" s="2"/>
      <c r="T18" s="65" t="s">
        <v>142</v>
      </c>
      <c r="U18" s="66"/>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5" t="s">
        <v>145</v>
      </c>
      <c r="U19" s="66"/>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33</v>
      </c>
      <c r="Q20" s="27">
        <v>2023</v>
      </c>
      <c r="R20" s="28" cm="1">
        <f t="array" ref="R20">SUMPRODUCT(--(YEAR('DOR Games'!B$2:$B$5000)=2023),'DOR Games'!$J$2:$J$5000)</f>
        <v>12</v>
      </c>
      <c r="S20" s="2"/>
      <c r="T20" s="65" t="s">
        <v>130</v>
      </c>
      <c r="U20" s="66"/>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5" t="s">
        <v>148</v>
      </c>
      <c r="U21" s="66"/>
      <c r="V21" s="31">
        <f>COUNTIFS('DOR Games'!G2:G5007,"WDS Vicksburg")</f>
        <v>0</v>
      </c>
      <c r="W21" s="2"/>
      <c r="X21" s="2"/>
      <c r="Y21" s="2"/>
      <c r="Z21" s="67" t="s">
        <v>110</v>
      </c>
      <c r="AA21" s="68"/>
      <c r="AB21" s="36">
        <f>SUM(V6:V21,Y6:Y10,AB6:AB9)</f>
        <v>11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166</v>
      </c>
      <c r="J26" s="72"/>
      <c r="K26" s="7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v>
      </c>
      <c r="K27" s="2"/>
      <c r="L27" s="2"/>
      <c r="M27" s="27">
        <v>2010</v>
      </c>
      <c r="N27" s="28" cm="1">
        <f t="array" ref="N27">SUMPRODUCT(--(YEAR('DOR Games'!B$2:$B$5000)=2010),'DOR Games'!$J$2:$J$5000)</f>
        <v>0</v>
      </c>
      <c r="O27" s="27">
        <v>2020</v>
      </c>
      <c r="P27" s="28" cm="1">
        <f t="array" ref="P27">SUMPRODUCT(--(YEAR('DOR Games'!B$2:$B$5000)=2020),'DOR Games'!$J$2:$J$5000)</f>
        <v>158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60">
        <f>SUM('DOR Games'!J:J)</f>
        <v>307</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298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1</v>
      </c>
      <c r="J31" s="2"/>
      <c r="K31" s="2"/>
      <c r="L31" s="2"/>
      <c r="M31" s="2"/>
      <c r="N31" s="2"/>
      <c r="O31" s="32" t="s">
        <v>138</v>
      </c>
      <c r="P31" s="33">
        <f>COUNTIFS('DOR Games'!$J$2:$J$5000,"&gt;=10",'DOR Games'!$J$2:$J$5000,"&lt;=49")</f>
        <v>9</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27.90909090909091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0" sqref="E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44" t="s">
        <v>159</v>
      </c>
      <c r="G2" s="44" t="s">
        <v>162</v>
      </c>
      <c r="H2" s="44" t="s">
        <v>161</v>
      </c>
      <c r="I2" s="11" t="s">
        <v>80</v>
      </c>
      <c r="K2" s="65" t="s">
        <v>93</v>
      </c>
      <c r="L2" s="66"/>
      <c r="M2" s="65" t="s">
        <v>94</v>
      </c>
      <c r="N2" s="66"/>
    </row>
    <row r="3" spans="1:14" x14ac:dyDescent="0.25">
      <c r="A3" s="64">
        <f>'DOR Games'!A2</f>
        <v>17200</v>
      </c>
      <c r="B3" s="16">
        <f>'DOR Games'!B2</f>
        <v>41336</v>
      </c>
      <c r="C3" s="45">
        <f>'DOR Games'!AH2</f>
        <v>5.28</v>
      </c>
      <c r="D3" s="46">
        <f>SUM($C$3:$C$5000)</f>
        <v>103.72500000000001</v>
      </c>
      <c r="F3" s="16">
        <v>41406</v>
      </c>
      <c r="G3" s="21" t="s">
        <v>180</v>
      </c>
      <c r="H3" s="21">
        <v>2</v>
      </c>
      <c r="I3" s="46">
        <f>SUM(H3:H5000)</f>
        <v>148</v>
      </c>
      <c r="K3" s="94">
        <f>D3</f>
        <v>103.72500000000001</v>
      </c>
      <c r="L3" s="95"/>
      <c r="M3" s="94">
        <f>I3</f>
        <v>148</v>
      </c>
      <c r="N3" s="95"/>
    </row>
    <row r="4" spans="1:14" x14ac:dyDescent="0.25">
      <c r="A4" s="64">
        <f>'DOR Games'!A3</f>
        <v>17201</v>
      </c>
      <c r="B4" s="16">
        <f>'DOR Games'!B3</f>
        <v>41336</v>
      </c>
      <c r="C4" s="45">
        <f>'DOR Games'!AH3</f>
        <v>30</v>
      </c>
      <c r="F4" s="16">
        <v>41406</v>
      </c>
      <c r="G4" s="21" t="s">
        <v>181</v>
      </c>
      <c r="H4" s="21">
        <v>2</v>
      </c>
      <c r="L4" s="85" t="s">
        <v>97</v>
      </c>
      <c r="M4" s="86"/>
    </row>
    <row r="5" spans="1:14" x14ac:dyDescent="0.25">
      <c r="A5" s="64">
        <f>'DOR Games'!A4</f>
        <v>17202</v>
      </c>
      <c r="B5" s="16">
        <f>'DOR Games'!B4</f>
        <v>41336</v>
      </c>
      <c r="C5" s="45">
        <f>'DOR Games'!AH4</f>
        <v>0.125</v>
      </c>
      <c r="F5" s="16">
        <v>41447</v>
      </c>
      <c r="G5" s="21" t="s">
        <v>182</v>
      </c>
      <c r="H5" s="21">
        <v>4</v>
      </c>
      <c r="L5" s="87">
        <f>SUM(K3+M3)</f>
        <v>251.72500000000002</v>
      </c>
      <c r="M5" s="88"/>
    </row>
    <row r="6" spans="1:14" x14ac:dyDescent="0.25">
      <c r="A6" s="64">
        <f>'DOR Games'!A5</f>
        <v>20115</v>
      </c>
      <c r="B6" s="16">
        <f>'DOR Games'!B5</f>
        <v>43860</v>
      </c>
      <c r="C6" s="45">
        <f>'DOR Games'!AH5</f>
        <v>7.92</v>
      </c>
      <c r="F6" s="16">
        <v>41511</v>
      </c>
      <c r="G6" s="21" t="s">
        <v>183</v>
      </c>
      <c r="H6" s="21">
        <v>2</v>
      </c>
      <c r="L6" s="89"/>
      <c r="M6" s="90"/>
    </row>
    <row r="7" spans="1:14" x14ac:dyDescent="0.25">
      <c r="A7" s="64">
        <f>'DOR Games'!A6</f>
        <v>20381</v>
      </c>
      <c r="B7" s="16">
        <f>'DOR Games'!B6</f>
        <v>43980</v>
      </c>
      <c r="C7" s="45">
        <f>'DOR Games'!AH6</f>
        <v>7.04</v>
      </c>
      <c r="F7" s="16">
        <v>41511</v>
      </c>
      <c r="G7" s="21" t="s">
        <v>184</v>
      </c>
      <c r="H7" s="21">
        <v>4</v>
      </c>
    </row>
    <row r="8" spans="1:14" x14ac:dyDescent="0.25">
      <c r="A8" s="64">
        <f>'DOR Games'!A7</f>
        <v>20565</v>
      </c>
      <c r="B8" s="16">
        <f>'DOR Games'!B7</f>
        <v>44055</v>
      </c>
      <c r="C8" s="45">
        <f>'DOR Games'!AH7</f>
        <v>12.7</v>
      </c>
      <c r="F8" s="16">
        <v>41673</v>
      </c>
      <c r="G8" s="21" t="s">
        <v>185</v>
      </c>
      <c r="H8" s="21">
        <v>6</v>
      </c>
    </row>
    <row r="9" spans="1:14" x14ac:dyDescent="0.25">
      <c r="A9" s="64">
        <f>'DOR Games'!A8</f>
        <v>20700</v>
      </c>
      <c r="B9" s="16">
        <f>'DOR Games'!B8</f>
        <v>44109</v>
      </c>
      <c r="C9" s="45">
        <f>'DOR Games'!AH8</f>
        <v>9.9</v>
      </c>
      <c r="F9" s="16">
        <v>44078</v>
      </c>
      <c r="G9" s="21" t="s">
        <v>186</v>
      </c>
      <c r="H9" s="21">
        <v>25</v>
      </c>
    </row>
    <row r="10" spans="1:14" x14ac:dyDescent="0.25">
      <c r="A10" s="64">
        <f>'DOR Games'!A9</f>
        <v>21541</v>
      </c>
      <c r="B10" s="16">
        <f>'DOR Games'!B9</f>
        <v>44482</v>
      </c>
      <c r="C10" s="45">
        <f>'DOR Games'!AH9</f>
        <v>3.08</v>
      </c>
      <c r="F10" s="16">
        <v>44177</v>
      </c>
      <c r="G10" s="21" t="s">
        <v>187</v>
      </c>
      <c r="H10" s="21">
        <v>5</v>
      </c>
    </row>
    <row r="11" spans="1:14" x14ac:dyDescent="0.25">
      <c r="A11" s="64">
        <f>'DOR Games'!A10</f>
        <v>22649</v>
      </c>
      <c r="B11" s="16">
        <f>'DOR Games'!B10</f>
        <v>45055</v>
      </c>
      <c r="C11" s="45">
        <f>'DOR Games'!AH10</f>
        <v>4.3599999999999994</v>
      </c>
      <c r="F11" s="16">
        <v>44208</v>
      </c>
      <c r="G11" s="21" t="s">
        <v>188</v>
      </c>
      <c r="H11" s="21">
        <v>10</v>
      </c>
    </row>
    <row r="12" spans="1:14" x14ac:dyDescent="0.25">
      <c r="A12" s="64">
        <f>'DOR Games'!A11</f>
        <v>23355</v>
      </c>
      <c r="B12" s="16">
        <f>'DOR Games'!B11</f>
        <v>45778</v>
      </c>
      <c r="C12" s="45">
        <f>'DOR Games'!AH11</f>
        <v>12.76</v>
      </c>
      <c r="F12" s="16">
        <v>44208</v>
      </c>
      <c r="G12" s="21" t="s">
        <v>189</v>
      </c>
      <c r="H12" s="21">
        <v>20</v>
      </c>
    </row>
    <row r="13" spans="1:14" x14ac:dyDescent="0.25">
      <c r="A13" s="64">
        <f>'DOR Games'!A12</f>
        <v>23495</v>
      </c>
      <c r="B13" s="16">
        <f>'DOR Games'!B12</f>
        <v>45901</v>
      </c>
      <c r="C13" s="45">
        <f>'DOR Games'!AH12</f>
        <v>10.56</v>
      </c>
      <c r="F13" s="16">
        <v>44208</v>
      </c>
      <c r="G13" s="21" t="s">
        <v>190</v>
      </c>
      <c r="H13" s="21">
        <v>0</v>
      </c>
    </row>
    <row r="14" spans="1:14" x14ac:dyDescent="0.25">
      <c r="A14" s="16"/>
      <c r="B14" s="16"/>
      <c r="C14" s="45"/>
      <c r="F14" s="16">
        <v>44213</v>
      </c>
      <c r="G14" s="21" t="s">
        <v>191</v>
      </c>
      <c r="H14" s="21">
        <v>10</v>
      </c>
    </row>
    <row r="15" spans="1:14" x14ac:dyDescent="0.25">
      <c r="A15" s="16"/>
      <c r="B15" s="16"/>
      <c r="C15" s="45"/>
      <c r="F15" s="16">
        <v>44247</v>
      </c>
      <c r="G15" s="21" t="s">
        <v>192</v>
      </c>
      <c r="H15" s="21">
        <v>4</v>
      </c>
    </row>
    <row r="16" spans="1:14" x14ac:dyDescent="0.25">
      <c r="A16" s="16"/>
      <c r="B16" s="16"/>
      <c r="C16" s="45"/>
      <c r="F16" s="16">
        <v>44328</v>
      </c>
      <c r="G16" s="21" t="s">
        <v>193</v>
      </c>
      <c r="H16" s="21">
        <v>4</v>
      </c>
    </row>
    <row r="17" spans="1:8" x14ac:dyDescent="0.25">
      <c r="A17" s="16"/>
      <c r="B17" s="16"/>
      <c r="C17" s="45"/>
      <c r="F17" s="16">
        <v>44366</v>
      </c>
      <c r="G17" s="21" t="s">
        <v>194</v>
      </c>
      <c r="H17" s="21">
        <v>2</v>
      </c>
    </row>
    <row r="18" spans="1:8" x14ac:dyDescent="0.25">
      <c r="A18" s="16"/>
      <c r="B18" s="16"/>
      <c r="C18" s="45"/>
      <c r="F18" s="16">
        <v>44525</v>
      </c>
      <c r="G18" s="21" t="s">
        <v>195</v>
      </c>
      <c r="H18" s="21">
        <v>10</v>
      </c>
    </row>
    <row r="19" spans="1:8" x14ac:dyDescent="0.25">
      <c r="A19" s="16"/>
      <c r="B19" s="16"/>
      <c r="C19" s="45"/>
      <c r="F19" s="16">
        <v>44667</v>
      </c>
      <c r="G19" s="21" t="s">
        <v>196</v>
      </c>
      <c r="H19" s="21">
        <v>8</v>
      </c>
    </row>
    <row r="20" spans="1:8" x14ac:dyDescent="0.25">
      <c r="A20" s="16"/>
      <c r="B20" s="16"/>
      <c r="C20" s="45"/>
      <c r="F20" s="16">
        <v>44841</v>
      </c>
      <c r="G20" s="21" t="s">
        <v>197</v>
      </c>
      <c r="H20" s="21">
        <v>2</v>
      </c>
    </row>
    <row r="21" spans="1:8" x14ac:dyDescent="0.25">
      <c r="A21" s="16"/>
      <c r="B21" s="16"/>
      <c r="C21" s="45"/>
      <c r="F21" s="16">
        <v>44841</v>
      </c>
      <c r="G21" s="21" t="s">
        <v>197</v>
      </c>
      <c r="H21" s="21">
        <v>2</v>
      </c>
    </row>
    <row r="22" spans="1:8" x14ac:dyDescent="0.25">
      <c r="A22" s="16"/>
      <c r="B22" s="16"/>
      <c r="C22" s="45"/>
      <c r="F22" s="16">
        <v>45019</v>
      </c>
      <c r="G22" s="21" t="s">
        <v>198</v>
      </c>
      <c r="H22" s="21">
        <v>4</v>
      </c>
    </row>
    <row r="23" spans="1:8" x14ac:dyDescent="0.25">
      <c r="A23" s="16"/>
      <c r="B23" s="16"/>
      <c r="C23" s="45"/>
      <c r="F23" s="16">
        <v>45117</v>
      </c>
      <c r="G23" s="21" t="s">
        <v>199</v>
      </c>
      <c r="H23" s="21">
        <v>6</v>
      </c>
    </row>
    <row r="24" spans="1:8" x14ac:dyDescent="0.25">
      <c r="A24" s="16"/>
      <c r="B24" s="16"/>
      <c r="C24" s="45"/>
      <c r="F24" s="16">
        <v>45201</v>
      </c>
      <c r="G24" s="21" t="s">
        <v>200</v>
      </c>
      <c r="H24" s="21">
        <v>6</v>
      </c>
    </row>
    <row r="25" spans="1:8" x14ac:dyDescent="0.25">
      <c r="A25" s="16"/>
      <c r="B25" s="16"/>
      <c r="C25" s="45"/>
      <c r="F25" s="16">
        <v>45717</v>
      </c>
      <c r="G25" s="21" t="s">
        <v>201</v>
      </c>
      <c r="H25" s="21">
        <v>10</v>
      </c>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9" sqref="D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'Russell Longmire'!A1</f>
        <v>Russell Longmire</v>
      </c>
      <c r="BH1" s="14" t="s">
        <v>11</v>
      </c>
      <c r="BI1" s="14" t="s">
        <v>12</v>
      </c>
      <c r="BJ1" s="14" t="s">
        <v>5</v>
      </c>
      <c r="BK1" s="14" t="s">
        <v>14</v>
      </c>
      <c r="BL1" s="14" t="s">
        <v>15</v>
      </c>
    </row>
    <row r="2" spans="1:75" x14ac:dyDescent="0.25">
      <c r="A2" s="62">
        <v>17200</v>
      </c>
      <c r="B2" s="16">
        <v>41336</v>
      </c>
      <c r="C2" t="s">
        <v>63</v>
      </c>
      <c r="D2" t="s">
        <v>202</v>
      </c>
      <c r="E2" t="s">
        <v>64</v>
      </c>
      <c r="F2" t="s">
        <v>206</v>
      </c>
      <c r="G2" t="s">
        <v>207</v>
      </c>
      <c r="H2" s="63" t="s">
        <v>211</v>
      </c>
      <c r="I2" t="s">
        <v>69</v>
      </c>
      <c r="J2" s="14">
        <v>24</v>
      </c>
      <c r="K2" s="14" t="s">
        <v>64</v>
      </c>
      <c r="L2" t="s">
        <v>3</v>
      </c>
      <c r="M2" s="14">
        <v>5.28</v>
      </c>
      <c r="N2" s="14">
        <v>7.72</v>
      </c>
      <c r="AH2" s="17">
        <f>SUM(AI2:AZ2)</f>
        <v>5.28</v>
      </c>
      <c r="AI2" s="18">
        <f t="shared" ref="AI2:AI65" si="0">SUMIFS(M2,D2,"*"&amp;$BB$1&amp;"*")</f>
        <v>5.28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87</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2</v>
      </c>
      <c r="BN2">
        <f>SUM(BH4:BL4)</f>
        <v>9</v>
      </c>
      <c r="BO2" t="s">
        <v>67</v>
      </c>
    </row>
    <row r="3" spans="1:75" x14ac:dyDescent="0.25">
      <c r="A3" s="62">
        <v>17201</v>
      </c>
      <c r="B3" s="16">
        <v>41336</v>
      </c>
      <c r="C3" t="s">
        <v>63</v>
      </c>
      <c r="D3" t="s">
        <v>202</v>
      </c>
      <c r="E3" t="s">
        <v>64</v>
      </c>
      <c r="F3" t="s">
        <v>203</v>
      </c>
      <c r="G3" t="s">
        <v>204</v>
      </c>
      <c r="H3" s="63" t="s">
        <v>212</v>
      </c>
      <c r="I3" t="s">
        <v>65</v>
      </c>
      <c r="J3" s="14">
        <v>8</v>
      </c>
      <c r="K3" s="14" t="s">
        <v>205</v>
      </c>
      <c r="L3" t="s">
        <v>5</v>
      </c>
      <c r="M3" s="14">
        <v>30</v>
      </c>
      <c r="N3" s="14">
        <v>10</v>
      </c>
      <c r="AH3" s="17">
        <f t="shared" ref="AH3:AH66" si="17">SUM(AI3:AZ3)</f>
        <v>30</v>
      </c>
      <c r="AI3" s="18">
        <f t="shared" si="0"/>
        <v>30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12</v>
      </c>
      <c r="BE3" t="s">
        <v>66</v>
      </c>
      <c r="BG3" t="s">
        <v>63</v>
      </c>
      <c r="BH3" s="14">
        <f>COUNTIFS($D$2:$D$4276,"*"&amp;$BB$1&amp;"*",$K$2:$K$4276,"CSA",$L$2:$L$4276,"Major Victory",$I$2:$I$4276,"Battle")</f>
        <v>1</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4</v>
      </c>
      <c r="BN3" cm="1">
        <f t="array" ref="BN3">SUMPRODUCT(--EXACT($BO$3,$I$2:$I$4276))</f>
        <v>9</v>
      </c>
      <c r="BO3" t="s">
        <v>69</v>
      </c>
    </row>
    <row r="4" spans="1:75" x14ac:dyDescent="0.25">
      <c r="A4" s="62">
        <v>17202</v>
      </c>
      <c r="B4" s="16">
        <v>41336</v>
      </c>
      <c r="C4" t="s">
        <v>63</v>
      </c>
      <c r="D4" t="s">
        <v>203</v>
      </c>
      <c r="E4" t="s">
        <v>64</v>
      </c>
      <c r="F4" t="s">
        <v>202</v>
      </c>
      <c r="G4" t="s">
        <v>204</v>
      </c>
      <c r="H4" s="63" t="s">
        <v>212</v>
      </c>
      <c r="I4" t="s">
        <v>68</v>
      </c>
      <c r="J4" s="14">
        <v>1</v>
      </c>
      <c r="K4" s="14" t="s">
        <v>205</v>
      </c>
      <c r="L4" t="s">
        <v>5</v>
      </c>
      <c r="M4" s="14">
        <v>0.125</v>
      </c>
      <c r="N4" s="14">
        <v>0.125</v>
      </c>
      <c r="P4" s="21"/>
      <c r="AH4" s="17">
        <f t="shared" si="17"/>
        <v>0.125</v>
      </c>
      <c r="AI4" s="18">
        <f t="shared" si="0"/>
        <v>0</v>
      </c>
      <c r="AJ4" s="18">
        <f t="shared" si="1"/>
        <v>0.125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99</v>
      </c>
      <c r="BH4" s="14">
        <f>SUM(BH2:BH3)</f>
        <v>2</v>
      </c>
      <c r="BI4" s="14">
        <f>SUM(BI2:BI3)</f>
        <v>1</v>
      </c>
      <c r="BJ4" s="14">
        <f>SUM(BJ2:BJ3)</f>
        <v>0</v>
      </c>
      <c r="BK4" s="14">
        <f>SUM(BK2:BK3)</f>
        <v>0</v>
      </c>
      <c r="BL4" s="14">
        <f>SUM(BL2:BL3)</f>
        <v>6</v>
      </c>
    </row>
    <row r="5" spans="1:75" x14ac:dyDescent="0.25">
      <c r="A5" s="62">
        <v>20115</v>
      </c>
      <c r="B5" s="16">
        <v>43860</v>
      </c>
      <c r="C5" t="s">
        <v>63</v>
      </c>
      <c r="D5" t="s">
        <v>208</v>
      </c>
      <c r="E5" t="s">
        <v>64</v>
      </c>
      <c r="F5" t="s">
        <v>202</v>
      </c>
      <c r="G5" t="s">
        <v>209</v>
      </c>
      <c r="H5" s="61" t="s">
        <v>210</v>
      </c>
      <c r="I5" t="s">
        <v>69</v>
      </c>
      <c r="J5" s="14">
        <v>36</v>
      </c>
      <c r="K5" s="14" t="s">
        <v>63</v>
      </c>
      <c r="L5" t="s">
        <v>3</v>
      </c>
      <c r="M5" s="14">
        <v>11.08</v>
      </c>
      <c r="N5" s="14">
        <v>7.92</v>
      </c>
      <c r="P5" s="21"/>
      <c r="AH5" s="17">
        <f t="shared" si="17"/>
        <v>7.92</v>
      </c>
      <c r="AI5" s="18">
        <f t="shared" si="0"/>
        <v>0</v>
      </c>
      <c r="AJ5" s="18">
        <f t="shared" si="1"/>
        <v>7.92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20381</v>
      </c>
      <c r="B6" s="16">
        <v>43980</v>
      </c>
      <c r="C6" t="s">
        <v>63</v>
      </c>
      <c r="D6" t="s">
        <v>208</v>
      </c>
      <c r="E6" t="s">
        <v>64</v>
      </c>
      <c r="F6" t="s">
        <v>202</v>
      </c>
      <c r="G6" t="s">
        <v>209</v>
      </c>
      <c r="H6" s="61" t="s">
        <v>210</v>
      </c>
      <c r="I6" t="s">
        <v>69</v>
      </c>
      <c r="J6" s="14">
        <v>32</v>
      </c>
      <c r="K6" s="14" t="s">
        <v>63</v>
      </c>
      <c r="L6" t="s">
        <v>3</v>
      </c>
      <c r="M6" s="14">
        <v>9.9600000000000009</v>
      </c>
      <c r="N6" s="14">
        <v>7.04</v>
      </c>
      <c r="P6" s="21"/>
      <c r="AH6" s="17">
        <f t="shared" si="17"/>
        <v>7.04</v>
      </c>
      <c r="AI6" s="18">
        <f t="shared" si="0"/>
        <v>0</v>
      </c>
      <c r="AJ6" s="18">
        <f t="shared" si="1"/>
        <v>7.04</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20565</v>
      </c>
      <c r="B7" s="16">
        <v>44055</v>
      </c>
      <c r="C7" t="s">
        <v>63</v>
      </c>
      <c r="D7" t="s">
        <v>202</v>
      </c>
      <c r="E7" t="s">
        <v>64</v>
      </c>
      <c r="F7" t="s">
        <v>208</v>
      </c>
      <c r="G7" t="s">
        <v>209</v>
      </c>
      <c r="H7" s="61" t="s">
        <v>210</v>
      </c>
      <c r="I7" t="s">
        <v>69</v>
      </c>
      <c r="J7" s="14">
        <v>45</v>
      </c>
      <c r="K7" s="14" t="s">
        <v>63</v>
      </c>
      <c r="L7" t="s">
        <v>4</v>
      </c>
      <c r="M7" s="14">
        <v>12.7</v>
      </c>
      <c r="N7" s="14">
        <v>10.8</v>
      </c>
      <c r="AH7" s="17">
        <f t="shared" si="17"/>
        <v>12.7</v>
      </c>
      <c r="AI7" s="18">
        <f t="shared" si="0"/>
        <v>12.7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67</v>
      </c>
    </row>
    <row r="8" spans="1:75" x14ac:dyDescent="0.25">
      <c r="A8" s="62">
        <v>20700</v>
      </c>
      <c r="B8" s="16">
        <v>44109</v>
      </c>
      <c r="C8" t="s">
        <v>63</v>
      </c>
      <c r="D8" t="s">
        <v>202</v>
      </c>
      <c r="E8" t="s">
        <v>64</v>
      </c>
      <c r="F8" t="s">
        <v>208</v>
      </c>
      <c r="G8" t="s">
        <v>209</v>
      </c>
      <c r="H8" s="61" t="s">
        <v>210</v>
      </c>
      <c r="I8" t="s">
        <v>69</v>
      </c>
      <c r="J8" s="14">
        <v>45</v>
      </c>
      <c r="K8" s="14" t="s">
        <v>64</v>
      </c>
      <c r="L8" t="s">
        <v>3</v>
      </c>
      <c r="M8" s="14">
        <v>9.9</v>
      </c>
      <c r="N8" s="14">
        <v>13.6</v>
      </c>
      <c r="AH8" s="17">
        <f t="shared" si="17"/>
        <v>9.9</v>
      </c>
      <c r="AI8" s="18">
        <f t="shared" si="0"/>
        <v>9.9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2">
        <v>21541</v>
      </c>
      <c r="B9" s="16">
        <v>44482</v>
      </c>
      <c r="C9" t="s">
        <v>63</v>
      </c>
      <c r="D9" t="s">
        <v>202</v>
      </c>
      <c r="E9" t="s">
        <v>64</v>
      </c>
      <c r="F9" t="s">
        <v>208</v>
      </c>
      <c r="G9" t="s">
        <v>209</v>
      </c>
      <c r="H9" s="61" t="s">
        <v>210</v>
      </c>
      <c r="I9" t="s">
        <v>69</v>
      </c>
      <c r="J9" s="14">
        <v>14</v>
      </c>
      <c r="K9" s="14" t="s">
        <v>64</v>
      </c>
      <c r="L9" t="s">
        <v>3</v>
      </c>
      <c r="M9" s="14">
        <v>3.08</v>
      </c>
      <c r="N9" s="14">
        <v>4.92</v>
      </c>
      <c r="AH9" s="17">
        <f t="shared" si="17"/>
        <v>3.08</v>
      </c>
      <c r="AI9" s="18">
        <f t="shared" si="0"/>
        <v>3.08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2">
        <v>22649</v>
      </c>
      <c r="B10" s="16">
        <v>45055</v>
      </c>
      <c r="C10" t="s">
        <v>63</v>
      </c>
      <c r="D10" t="s">
        <v>208</v>
      </c>
      <c r="E10" t="s">
        <v>64</v>
      </c>
      <c r="F10" t="s">
        <v>202</v>
      </c>
      <c r="G10" t="s">
        <v>209</v>
      </c>
      <c r="H10" s="61" t="s">
        <v>210</v>
      </c>
      <c r="I10" t="s">
        <v>69</v>
      </c>
      <c r="J10" s="14">
        <v>12</v>
      </c>
      <c r="K10" s="14" t="s">
        <v>64</v>
      </c>
      <c r="L10" t="s">
        <v>3</v>
      </c>
      <c r="M10" s="14">
        <v>2.64</v>
      </c>
      <c r="N10" s="14">
        <v>4.3599999999999994</v>
      </c>
      <c r="P10" s="21"/>
      <c r="AH10" s="17">
        <f t="shared" si="17"/>
        <v>4.3599999999999994</v>
      </c>
      <c r="AI10" s="18">
        <f t="shared" si="0"/>
        <v>0</v>
      </c>
      <c r="AJ10" s="18">
        <f t="shared" si="1"/>
        <v>4.3599999999999994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23355</v>
      </c>
      <c r="B11" s="16">
        <v>45778</v>
      </c>
      <c r="C11" t="s">
        <v>63</v>
      </c>
      <c r="D11" t="s">
        <v>202</v>
      </c>
      <c r="E11" t="s">
        <v>64</v>
      </c>
      <c r="F11" t="s">
        <v>213</v>
      </c>
      <c r="G11" t="s">
        <v>209</v>
      </c>
      <c r="H11" s="61" t="s">
        <v>214</v>
      </c>
      <c r="I11" t="s">
        <v>69</v>
      </c>
      <c r="J11" s="14">
        <v>42</v>
      </c>
      <c r="K11" s="14" t="s">
        <v>63</v>
      </c>
      <c r="L11" t="s">
        <v>3</v>
      </c>
      <c r="M11" s="14">
        <v>12.76</v>
      </c>
      <c r="N11" s="14">
        <v>9.24</v>
      </c>
      <c r="P11" s="21"/>
      <c r="AH11" s="17">
        <f t="shared" si="17"/>
        <v>12.76</v>
      </c>
      <c r="AI11" s="18">
        <f t="shared" si="0"/>
        <v>12.76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23495</v>
      </c>
      <c r="B12" s="16">
        <v>45901</v>
      </c>
      <c r="C12" t="s">
        <v>63</v>
      </c>
      <c r="D12" t="s">
        <v>202</v>
      </c>
      <c r="E12" t="s">
        <v>64</v>
      </c>
      <c r="F12" t="s">
        <v>213</v>
      </c>
      <c r="G12" t="s">
        <v>209</v>
      </c>
      <c r="H12" s="61" t="s">
        <v>215</v>
      </c>
      <c r="I12" t="s">
        <v>69</v>
      </c>
      <c r="J12" s="14">
        <v>48</v>
      </c>
      <c r="K12" s="14" t="s">
        <v>64</v>
      </c>
      <c r="L12" t="s">
        <v>3</v>
      </c>
      <c r="M12" s="14">
        <v>10.56</v>
      </c>
      <c r="N12" s="14">
        <v>14.44</v>
      </c>
      <c r="P12" s="21"/>
      <c r="AH12" s="17">
        <f t="shared" si="17"/>
        <v>10.56</v>
      </c>
      <c r="AI12" s="18">
        <f t="shared" si="0"/>
        <v>10.56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c r="H14" s="61"/>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1"/>
      <c r="H15" s="6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1"/>
      <c r="H16" s="6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1"/>
      <c r="H17" s="6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E18" s="61"/>
      <c r="G18" s="21"/>
      <c r="H18" s="14"/>
      <c r="I18" s="14"/>
      <c r="M18"/>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298</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11</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307</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R1500">
    <sortCondition ref="A2:A1500"/>
  </sortState>
  <conditionalFormatting sqref="A18:M18">
    <cfRule type="containsText" dxfId="14" priority="39" operator="containsText" text=", USA">
      <formula>NOT(ISERROR(SEARCH(", USA",A18)))</formula>
    </cfRule>
    <cfRule type="containsText" dxfId="13" priority="40" operator="containsText" text=", CSA">
      <formula>NOT(ISERROR(SEARCH(", CSA",A18)))</formula>
    </cfRule>
  </conditionalFormatting>
  <conditionalFormatting sqref="A13:P17">
    <cfRule type="containsText" dxfId="12" priority="33" operator="containsText" text=", USA">
      <formula>NOT(ISERROR(SEARCH(", USA",A13)))</formula>
    </cfRule>
    <cfRule type="containsText" dxfId="11" priority="34" operator="containsText" text=", CSA">
      <formula>NOT(ISERROR(SEARCH(", CSA",A13)))</formula>
    </cfRule>
  </conditionalFormatting>
  <conditionalFormatting sqref="B2:G11">
    <cfRule type="containsText" dxfId="10" priority="5" operator="containsText" text=", USA">
      <formula>NOT(ISERROR(SEARCH(", USA",B2)))</formula>
    </cfRule>
    <cfRule type="containsText" dxfId="9" priority="6" operator="containsText" text=", CSA">
      <formula>NOT(ISERROR(SEARCH(", CSA",B2)))</formula>
    </cfRule>
  </conditionalFormatting>
  <conditionalFormatting sqref="H4:H6">
    <cfRule type="containsText" dxfId="8" priority="27" operator="containsText" text=", USA">
      <formula>NOT(ISERROR(SEARCH(", USA",H4)))</formula>
    </cfRule>
    <cfRule type="containsText" dxfId="7" priority="28" operator="containsText" text=", CSA">
      <formula>NOT(ISERROR(SEARCH(", CSA",H4)))</formula>
    </cfRule>
  </conditionalFormatting>
  <conditionalFormatting sqref="H8:H10">
    <cfRule type="containsText" dxfId="6" priority="15" operator="containsText" text=", USA">
      <formula>NOT(ISERROR(SEARCH(", USA",H8)))</formula>
    </cfRule>
    <cfRule type="containsText" dxfId="5" priority="16" operator="containsText" text=", CSA">
      <formula>NOT(ISERROR(SEARCH(", CSA",H8)))</formula>
    </cfRule>
  </conditionalFormatting>
  <conditionalFormatting sqref="I2:P11 O12:P12">
    <cfRule type="containsText" dxfId="4" priority="3" operator="containsText" text=", USA">
      <formula>NOT(ISERROR(SEARCH(", USA",I2)))</formula>
    </cfRule>
    <cfRule type="containsText" dxfId="3" priority="4" operator="containsText" text=", CSA">
      <formula>NOT(ISERROR(SEARCH(", CSA",I2)))</formula>
    </cfRule>
  </conditionalFormatting>
  <conditionalFormatting sqref="AI2:AZ1048576">
    <cfRule type="cellIs" dxfId="2" priority="43" operator="greaterThan">
      <formula>0</formula>
    </cfRule>
  </conditionalFormatting>
  <conditionalFormatting sqref="I12:N12 B12:G12">
    <cfRule type="containsText" dxfId="0" priority="1" operator="containsText" text=", USA">
      <formula>NOT(ISERROR(SEARCH(", USA",B12)))</formula>
    </cfRule>
    <cfRule type="containsText" dxfId="1" priority="2" operator="containsText" text=", CSA">
      <formula>NOT(ISERROR(SEARCH(", CSA",B12)))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Russell Longmire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2025-09-15T02:51:46Z</dcterms:modified>
</cp:coreProperties>
</file>